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480" yWindow="285" windowWidth="20730" windowHeight="9135"/>
  </bookViews>
  <sheets>
    <sheet name="СМР" sheetId="4" r:id="rId1"/>
  </sheets>
  <definedNames>
    <definedName name="_xlnm.Print_Area" localSheetId="0">СМР!$A$1:$O$15</definedName>
  </definedNames>
  <calcPr calcId="144525" refMode="R1C1"/>
</workbook>
</file>

<file path=xl/calcChain.xml><?xml version="1.0" encoding="utf-8"?>
<calcChain xmlns="http://schemas.openxmlformats.org/spreadsheetml/2006/main">
  <c r="N8" i="4" l="1"/>
  <c r="N9" i="4" l="1"/>
</calcChain>
</file>

<file path=xl/sharedStrings.xml><?xml version="1.0" encoding="utf-8"?>
<sst xmlns="http://schemas.openxmlformats.org/spreadsheetml/2006/main" count="39" uniqueCount="39">
  <si>
    <t>Требования к продукции / ГОСТ</t>
  </si>
  <si>
    <t>Заказчик</t>
  </si>
  <si>
    <t>ЕИ</t>
  </si>
  <si>
    <t>Номер закупки</t>
  </si>
  <si>
    <t>Примечание</t>
  </si>
  <si>
    <t>№ позиции</t>
  </si>
  <si>
    <t>№ лота</t>
  </si>
  <si>
    <t>ОКВЭД2</t>
  </si>
  <si>
    <t>Стоимость Продукции, без НДС (руб.)</t>
  </si>
  <si>
    <t>Цена одной единицы Продукции, без НДС (руб.)</t>
  </si>
  <si>
    <t xml:space="preserve">Количество </t>
  </si>
  <si>
    <t>Сроки выполнения работ</t>
  </si>
  <si>
    <t>начало</t>
  </si>
  <si>
    <t>конец</t>
  </si>
  <si>
    <t>ИТОГО, начальная максимальная цена договора:</t>
  </si>
  <si>
    <t>Город выполнения работ</t>
  </si>
  <si>
    <t>Наименование выполняемых работ</t>
  </si>
  <si>
    <t>Приложение 1.1. к закупочной документации</t>
  </si>
  <si>
    <t>Спецификация на СМР / ПИР (Условия заключения договоров по объемам работ)</t>
  </si>
  <si>
    <t>ОКПД2</t>
  </si>
  <si>
    <t>Тольятти</t>
  </si>
  <si>
    <t>ТЗ</t>
  </si>
  <si>
    <t>ООО "Волжские коммунальные системы"</t>
  </si>
  <si>
    <t>1. Порядок формирования цены</t>
  </si>
  <si>
    <t>2. Условия о транспортных и прочих расходах</t>
  </si>
  <si>
    <t>3. Срок, порядок и форма оплаты</t>
  </si>
  <si>
    <t>5. Опцион Заказчика</t>
  </si>
  <si>
    <t>В соответствии с проектом договора.</t>
  </si>
  <si>
    <t>Согласно техническому заданию.</t>
  </si>
  <si>
    <t>4. Срок выполнения работ</t>
  </si>
  <si>
    <t>Расходы по перевозке, а также прочие расходы, необходимые для выполнения работ, включены в цену и возмещению не подлежат.</t>
  </si>
  <si>
    <t>Цена договора/за единицу включает все расходы и риски, связанные с выполнением работ, определенных в договоре. Единичные расценки увеличению не подлежат в течение действия договора. При этом в цену заявки на участие в закупке включаются любые сборы и пошлины, расходы и риски, связанные с выполнением договора, в т.ч. гарантийного срока и другие затраты.</t>
  </si>
  <si>
    <t>шт</t>
  </si>
  <si>
    <t>42.21.22.110</t>
  </si>
  <si>
    <t>42.21</t>
  </si>
  <si>
    <t>Заказчик имеет право изменить количество работ в пределах согласованного Опциона: до 50 % в сторону увеличения/уменьшения от общей стоимости работ, выполняемых Подрядчиком Заказчику в соответствии с настоящим Приложением, но не более 50 % в сторону увеличения/уменьшения от общего количества работ, выполняемых Подрядчиком Заказчику  в соответствии с настоящим Приложением. 
Под Опционом на выполнение работ понимается право Заказчика увеличить или уменьшить сумму выполняемых работ в соответствии с договором и сметами без изменения единичных расценок, указанных в договоре и сметах, при этом изменение перечня выполняемых работ /оказываемых услуг недопустимо.
Данное условие об опционе Заказчика является безотзывной офертой Подрядчика в отношении уменьшения или увеличения количества Продукции.
Срок действия настоящей оферты заканчивается за 30 дней до начала последнего периода выполнения работ согласно графику работ, предусмотренного настоящим Приложением и договором.
Заявление Заказчика об использовании опциона является акцептом оферты Подрядчика и осуществляется в следующем порядке: 
При использовании опциона, Заказчик обязан заблаговременно сообщить об этом Подрядчику, направив ему,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этапа выполнения работ согласно графику выполнения работ. 
С момента получения уведомления Заказчика об использовании опциона в сторону уменьшения обязательства Подрядчика по выполнению работ, указанных в соответствующем  уведомлении, прекращаются.
В заявке на использование опциона Заказчика в сторону увеличения должно быть указано: наименование работы; количество дополнительных работ; срок выполнения; место выполнения.
Подрядчик, получивший заявку на использование опциона Заказчика в сторону увеличения в пределах согласованного в настоящем Приложении количества, не вправе отказаться от выполнения  заявленного Заказчиком дополнительного количества работ по ценам, определенным в договоре и сметных расчетах.</t>
  </si>
  <si>
    <t>Выполнение работ по капитальному ремонту участка самотечного коллектора Ду200 мм (керамика) от КК-47 до КК44 вдоль жилого дома №13 и №11 по ул. Шлюзовой (инв.№ 31582) методом разрушения</t>
  </si>
  <si>
    <t>в течение 30 календарных дней с момента заключения договора</t>
  </si>
  <si>
    <t>1 Выполнение работ по капитальному ремонту участка самотечного коллектора Ду200 мм (керамика) от КК-47 до КК44 вдоль жилого дома №13 и №11 по ул. Шлюзовой (инв.№ 31582) методом разрушения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</si>
</sst>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10"/>
      <name val="Arial"/>
      <family val="2"/>
      <charset val="204"/>
    </font>
    <font>
      <b/>
      <sz val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0"/>
      <name val="Arial Cyr"/>
      <family val="2"/>
      <charset val="204"/>
    </font>
    <font>
      <sz val="11"/>
      <name val="Times New Roman"/>
      <family val="1"/>
      <charset val="204"/>
    </font>
    <font>
      <sz val="8"/>
      <name val="Arial"/>
      <family val="2"/>
    </font>
    <font>
      <sz val="12"/>
      <name val="Times New Roman"/>
      <family val="1"/>
    </font>
    <font>
      <b/>
      <i/>
      <sz val="10"/>
      <name val="Arial"/>
      <family val="2"/>
      <charset val="204"/>
    </font>
    <font>
      <b/>
      <i/>
      <sz val="11"/>
      <name val="Arial"/>
      <family val="2"/>
      <charset val="204"/>
    </font>
    <font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 applyNumberFormat="0" applyFill="0" applyBorder="0" applyAlignment="0" applyProtection="0"/>
    <xf numFmtId="0" fontId="5" fillId="0" borderId="0"/>
    <xf numFmtId="0" fontId="7" fillId="0" borderId="0"/>
  </cellStyleXfs>
  <cellXfs count="35">
    <xf numFmtId="0" fontId="1" fillId="0" borderId="0" xfId="0" applyNumberFormat="1" applyFont="1" applyFill="1" applyBorder="1" applyAlignment="1" applyProtection="1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left" vertical="center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textRotation="90" wrapText="1"/>
    </xf>
    <xf numFmtId="4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vertical="center"/>
    </xf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left" vertical="center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8" fillId="0" borderId="1" xfId="0" applyNumberFormat="1" applyFont="1" applyFill="1" applyBorder="1" applyAlignment="1" applyProtection="1">
      <alignment horizontal="left" vertical="center" wrapText="1"/>
    </xf>
    <xf numFmtId="0" fontId="8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9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left"/>
    </xf>
    <xf numFmtId="4" fontId="11" fillId="0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11" fillId="0" borderId="5" xfId="0" applyNumberFormat="1" applyFont="1" applyFill="1" applyBorder="1" applyAlignment="1" applyProtection="1">
      <alignment horizontal="left" vertical="center" wrapText="1"/>
    </xf>
    <xf numFmtId="0" fontId="11" fillId="0" borderId="2" xfId="1" applyFont="1" applyFill="1" applyBorder="1" applyAlignment="1">
      <alignment horizontal="left" vertical="center" wrapText="1"/>
    </xf>
    <xf numFmtId="0" fontId="11" fillId="0" borderId="7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0" fontId="11" fillId="0" borderId="1" xfId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 applyProtection="1">
      <alignment horizontal="left" vertical="center" wrapText="1"/>
    </xf>
    <xf numFmtId="0" fontId="2" fillId="2" borderId="3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right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6" xfId="0" applyNumberFormat="1" applyFont="1" applyFill="1" applyBorder="1" applyAlignment="1" applyProtection="1">
      <alignment horizontal="center" vertical="center" wrapText="1"/>
    </xf>
    <xf numFmtId="14" fontId="8" fillId="0" borderId="2" xfId="0" applyNumberFormat="1" applyFont="1" applyFill="1" applyBorder="1" applyAlignment="1" applyProtection="1">
      <alignment horizontal="center" vertical="center" wrapText="1"/>
    </xf>
    <xf numFmtId="14" fontId="8" fillId="0" borderId="6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 3" xfId="2"/>
    <cellStyle name="Стиль 1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O16"/>
  <sheetViews>
    <sheetView tabSelected="1" view="pageBreakPreview" topLeftCell="A7" zoomScale="90" zoomScaleNormal="86" zoomScaleSheetLayoutView="90" workbookViewId="0">
      <selection activeCell="E8" sqref="E8"/>
    </sheetView>
  </sheetViews>
  <sheetFormatPr defaultColWidth="8.85546875" defaultRowHeight="12.75" x14ac:dyDescent="0.2"/>
  <cols>
    <col min="1" max="2" width="6.85546875" customWidth="1"/>
    <col min="3" max="3" width="14.85546875" customWidth="1"/>
    <col min="4" max="4" width="12.42578125" customWidth="1"/>
    <col min="5" max="5" width="43.42578125" style="2" customWidth="1"/>
    <col min="6" max="6" width="26" style="2" customWidth="1"/>
    <col min="7" max="7" width="17.42578125" style="2" customWidth="1"/>
    <col min="8" max="8" width="14.140625" style="2" customWidth="1"/>
    <col min="9" max="9" width="11.28515625" style="2" customWidth="1"/>
    <col min="10" max="10" width="12.85546875" customWidth="1"/>
    <col min="11" max="11" width="18.85546875" customWidth="1"/>
    <col min="12" max="12" width="16.42578125" customWidth="1"/>
    <col min="13" max="14" width="15.7109375" customWidth="1"/>
    <col min="15" max="15" width="21.42578125" customWidth="1"/>
  </cols>
  <sheetData>
    <row r="3" spans="1:15" ht="14.25" x14ac:dyDescent="0.2">
      <c r="L3" s="17"/>
      <c r="M3" s="19" t="s">
        <v>17</v>
      </c>
    </row>
    <row r="4" spans="1:15" ht="42.75" customHeight="1" x14ac:dyDescent="0.2">
      <c r="A4" s="10" t="s">
        <v>18</v>
      </c>
      <c r="B4" s="10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</row>
    <row r="5" spans="1:15" ht="45.75" customHeight="1" x14ac:dyDescent="0.2">
      <c r="A5" s="9" t="s">
        <v>3</v>
      </c>
      <c r="B5" s="9"/>
      <c r="C5" s="18">
        <v>62</v>
      </c>
      <c r="D5" s="27" t="s">
        <v>38</v>
      </c>
      <c r="E5" s="27"/>
      <c r="F5" s="27"/>
      <c r="G5" s="27"/>
      <c r="H5" s="27"/>
      <c r="I5" s="27"/>
      <c r="J5" s="27"/>
      <c r="K5" s="27"/>
      <c r="L5" s="27"/>
      <c r="M5" s="27"/>
      <c r="N5" s="27"/>
      <c r="O5" s="27"/>
    </row>
    <row r="6" spans="1:15" ht="36" customHeight="1" x14ac:dyDescent="0.2">
      <c r="K6" s="31" t="s">
        <v>11</v>
      </c>
      <c r="L6" s="32"/>
      <c r="M6" s="28" t="s">
        <v>9</v>
      </c>
      <c r="N6" s="28" t="s">
        <v>8</v>
      </c>
      <c r="O6" s="28" t="s">
        <v>4</v>
      </c>
    </row>
    <row r="7" spans="1:15" ht="66.75" customHeight="1" x14ac:dyDescent="0.2">
      <c r="A7" s="6" t="s">
        <v>5</v>
      </c>
      <c r="B7" s="6" t="s">
        <v>6</v>
      </c>
      <c r="C7" s="13" t="s">
        <v>19</v>
      </c>
      <c r="D7" s="4" t="s">
        <v>7</v>
      </c>
      <c r="E7" s="4" t="s">
        <v>16</v>
      </c>
      <c r="F7" s="4" t="s">
        <v>0</v>
      </c>
      <c r="G7" s="4" t="s">
        <v>1</v>
      </c>
      <c r="H7" s="4" t="s">
        <v>15</v>
      </c>
      <c r="I7" s="13" t="s">
        <v>2</v>
      </c>
      <c r="J7" s="4" t="s">
        <v>10</v>
      </c>
      <c r="K7" s="13" t="s">
        <v>12</v>
      </c>
      <c r="L7" s="13" t="s">
        <v>13</v>
      </c>
      <c r="M7" s="29"/>
      <c r="N7" s="29"/>
      <c r="O7" s="29"/>
    </row>
    <row r="8" spans="1:15" ht="81" customHeight="1" x14ac:dyDescent="0.2">
      <c r="A8" s="1">
        <v>1</v>
      </c>
      <c r="B8" s="21">
        <v>1</v>
      </c>
      <c r="C8" s="15" t="s">
        <v>33</v>
      </c>
      <c r="D8" s="15" t="s">
        <v>34</v>
      </c>
      <c r="E8" s="14" t="s">
        <v>36</v>
      </c>
      <c r="F8" s="15" t="s">
        <v>21</v>
      </c>
      <c r="G8" s="15" t="s">
        <v>22</v>
      </c>
      <c r="H8" s="15" t="s">
        <v>20</v>
      </c>
      <c r="I8" s="15" t="s">
        <v>32</v>
      </c>
      <c r="J8" s="15">
        <v>1</v>
      </c>
      <c r="K8" s="33" t="s">
        <v>37</v>
      </c>
      <c r="L8" s="34"/>
      <c r="M8" s="20">
        <v>2816555</v>
      </c>
      <c r="N8" s="20">
        <f>J8*M8</f>
        <v>2816555</v>
      </c>
      <c r="O8" s="3"/>
    </row>
    <row r="9" spans="1:15" ht="20.25" customHeight="1" x14ac:dyDescent="0.2">
      <c r="A9" s="30" t="s">
        <v>14</v>
      </c>
      <c r="B9" s="30"/>
      <c r="C9" s="30"/>
      <c r="D9" s="30"/>
      <c r="E9" s="30"/>
      <c r="F9" s="30"/>
      <c r="G9" s="30"/>
      <c r="H9" s="30"/>
      <c r="I9" s="16"/>
      <c r="J9" s="5"/>
      <c r="K9" s="5"/>
      <c r="L9" s="5"/>
      <c r="M9" s="7"/>
      <c r="N9" s="7">
        <f>N8</f>
        <v>2816555</v>
      </c>
      <c r="O9" s="7"/>
    </row>
    <row r="11" spans="1:15" ht="37.5" customHeight="1" x14ac:dyDescent="0.2">
      <c r="A11" s="22" t="s">
        <v>23</v>
      </c>
      <c r="B11" s="22"/>
      <c r="C11" s="22"/>
      <c r="D11" s="23" t="s">
        <v>31</v>
      </c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5"/>
    </row>
    <row r="12" spans="1:15" ht="25.5" customHeight="1" x14ac:dyDescent="0.2">
      <c r="A12" s="22" t="s">
        <v>24</v>
      </c>
      <c r="B12" s="22"/>
      <c r="C12" s="22"/>
      <c r="D12" s="23" t="s">
        <v>30</v>
      </c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5"/>
    </row>
    <row r="13" spans="1:15" x14ac:dyDescent="0.2">
      <c r="A13" s="22" t="s">
        <v>25</v>
      </c>
      <c r="B13" s="22"/>
      <c r="C13" s="22"/>
      <c r="D13" s="23" t="s">
        <v>27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5"/>
    </row>
    <row r="14" spans="1:15" x14ac:dyDescent="0.2">
      <c r="A14" s="22" t="s">
        <v>29</v>
      </c>
      <c r="B14" s="22"/>
      <c r="C14" s="22"/>
      <c r="D14" s="23" t="s">
        <v>28</v>
      </c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5"/>
    </row>
    <row r="15" spans="1:15" ht="181.5" customHeight="1" x14ac:dyDescent="0.2">
      <c r="A15" s="22" t="s">
        <v>26</v>
      </c>
      <c r="B15" s="22"/>
      <c r="C15" s="22"/>
      <c r="D15" s="26" t="s">
        <v>35</v>
      </c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</row>
    <row r="16" spans="1:15" ht="15" x14ac:dyDescent="0.25">
      <c r="C16" s="11"/>
      <c r="D16" s="11"/>
      <c r="E16" s="12"/>
      <c r="F16" s="12"/>
      <c r="G16" s="12"/>
      <c r="I16" s="12"/>
    </row>
  </sheetData>
  <mergeCells count="17">
    <mergeCell ref="A11:C11"/>
    <mergeCell ref="D11:O11"/>
    <mergeCell ref="A12:C12"/>
    <mergeCell ref="D5:O5"/>
    <mergeCell ref="O6:O7"/>
    <mergeCell ref="A9:H9"/>
    <mergeCell ref="M6:M7"/>
    <mergeCell ref="N6:N7"/>
    <mergeCell ref="K6:L6"/>
    <mergeCell ref="K8:L8"/>
    <mergeCell ref="D12:O12"/>
    <mergeCell ref="A13:C13"/>
    <mergeCell ref="D13:O13"/>
    <mergeCell ref="A15:C15"/>
    <mergeCell ref="D15:O15"/>
    <mergeCell ref="A14:C14"/>
    <mergeCell ref="D14:O14"/>
  </mergeCells>
  <pageMargins left="0.7" right="0.7" top="0.75" bottom="0.75" header="0.3" footer="0.3"/>
  <pageSetup paperSize="8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СМР</vt:lpstr>
      <vt:lpstr>СМР!Область_печати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Петрова Марина Владимировна</dc:creator>
  <cp:lastModifiedBy>Алюсов Дмитрий Валериевич</cp:lastModifiedBy>
  <cp:lastPrinted>2019-02-05T12:57:41Z</cp:lastPrinted>
  <dcterms:created xsi:type="dcterms:W3CDTF">2013-09-25T03:40:45Z</dcterms:created>
  <dcterms:modified xsi:type="dcterms:W3CDTF">2022-07-18T20:00:14Z</dcterms:modified>
</cp:coreProperties>
</file>